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Sheet1!$A$1:$K$27</definedName>
  </definedNames>
  <calcPr calcId="145621" fullPrecision="0"/>
</workbook>
</file>

<file path=xl/calcChain.xml><?xml version="1.0" encoding="utf-8"?>
<calcChain xmlns="http://schemas.openxmlformats.org/spreadsheetml/2006/main">
  <c r="E14" i="1" l="1"/>
  <c r="H13" i="1" l="1"/>
  <c r="J13" i="1" s="1"/>
  <c r="I13" i="1" l="1"/>
  <c r="H14" i="1" l="1"/>
  <c r="J14" i="1"/>
  <c r="I14" i="1" l="1"/>
</calcChain>
</file>

<file path=xl/sharedStrings.xml><?xml version="1.0" encoding="utf-8"?>
<sst xmlns="http://schemas.openxmlformats.org/spreadsheetml/2006/main" count="33" uniqueCount="33">
  <si>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</si>
  <si>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</si>
  <si>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</si>
  <si>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</si>
  <si>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</si>
  <si>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</si>
  <si>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</si>
  <si>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</si>
  <si>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</si>
  <si>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</si>
  <si>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</si>
  <si>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</si>
  <si>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</si>
  <si>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</si>
  <si>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</si>
  <si>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</si>
  <si>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</si>
  <si>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</si>
  <si>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</si>
  <si>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</si>
  <si>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</si>
  <si>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</si>
  <si>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</si>
  <si>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</si>
  <si>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</si>
  <si>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</si>
  <si>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</si>
  <si>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</si>
  <si>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</si>
  <si>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</si>
  <si>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К-Т</t>
  </si>
  <si>
    <t>Фильтр жидкостный СДЖ 300-1,6-1-2-И комп</t>
  </si>
  <si>
    <t>ХМАО-Югра, Нижневартовский район, ПБ ЦТБ, склад 08_Оборудование/материалы, максимальная удаленность 4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</si>
</sst>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1</xdr:col>
      <xdr:colOff>3235779</xdr:colOff>
      <xdr:row>13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1</xdr:col>
      <xdr:colOff>3235779</xdr:colOff>
      <xdr:row>13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76201</xdr:colOff>
      <xdr:row>13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76201</xdr:colOff>
      <xdr:row>13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266700</xdr:colOff>
      <xdr:row>13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1</xdr:col>
      <xdr:colOff>3235779</xdr:colOff>
      <xdr:row>15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1</xdr:col>
      <xdr:colOff>3235779</xdr:colOff>
      <xdr:row>13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15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15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76201</xdr:colOff>
      <xdr:row>13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76201</xdr:colOff>
      <xdr:row>13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18</xdr:row>
      <xdr:rowOff>152400</xdr:rowOff>
    </xdr:from>
    <xdr:to>
      <xdr:col>1</xdr:col>
      <xdr:colOff>2847975</xdr:colOff>
      <xdr:row>20</xdr:row>
      <xdr:rowOff>31297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17</xdr:row>
      <xdr:rowOff>190500</xdr:rowOff>
    </xdr:from>
    <xdr:to>
      <xdr:col>4</xdr:col>
      <xdr:colOff>676275</xdr:colOff>
      <xdr:row>18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13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13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13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15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15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15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15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15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13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102054</xdr:colOff>
      <xdr:row>16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9526</xdr:colOff>
      <xdr:row>16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13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9526</xdr:colOff>
      <xdr:row>16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13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14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13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14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13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57151</xdr:colOff>
      <xdr:row>14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95251</xdr:colOff>
      <xdr:row>16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95251</xdr:colOff>
      <xdr:row>16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95251</xdr:colOff>
      <xdr:row>16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15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19051</xdr:colOff>
      <xdr:row>16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66676</xdr:colOff>
      <xdr:row>14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104776</xdr:colOff>
      <xdr:row>16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="70" zoomScaleNormal="70" zoomScaleSheetLayoutView="70" workbookViewId="0">
      <selection activeCell="F25" sqref="F25"/>
    </sheetView>
  </sheetViews>
  <sheetFormatPr defaultRowHeight="18.75" x14ac:dyDescent="0.3"/>
  <cols>
    <col min="1" max="1" width="4.85546875" style="7" customWidth="1"/>
    <col min="2" max="2" width="48.5703125" style="2" customWidth="1"/>
    <col min="3" max="3" width="14.7109375" style="5" customWidth="1"/>
    <col min="4" max="4" width="6.140625" style="5" customWidth="1"/>
    <col min="5" max="5" width="16.28515625" style="2" customWidth="1"/>
    <col min="6" max="6" width="53.4257812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4"/>
      <c r="I2" s="3"/>
      <c r="J2" s="39" t="s">
        <v>20</v>
      </c>
      <c r="K2" s="39"/>
      <c r="L2" s="8"/>
    </row>
    <row r="3" spans="1:13" ht="17.25" customHeight="1" x14ac:dyDescent="0.3">
      <c r="F3" s="14"/>
      <c r="I3" s="3"/>
      <c r="J3" s="12"/>
      <c r="K3" s="12"/>
      <c r="L3" s="8"/>
    </row>
    <row r="4" spans="1:13" ht="21.75" customHeight="1" x14ac:dyDescent="0.3">
      <c r="F4" s="14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5"/>
      <c r="G6" s="2" t="s">
        <v>2</v>
      </c>
      <c r="H6" s="3"/>
      <c r="I6" s="3"/>
      <c r="J6" s="3"/>
      <c r="K6" s="3"/>
    </row>
    <row r="7" spans="1:13" x14ac:dyDescent="0.3">
      <c r="F7" s="16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8" t="s">
        <v>3</v>
      </c>
      <c r="B12" s="18" t="s">
        <v>15</v>
      </c>
      <c r="C12" s="18" t="s">
        <v>17</v>
      </c>
      <c r="D12" s="18" t="s">
        <v>4</v>
      </c>
      <c r="E12" s="18" t="s">
        <v>5</v>
      </c>
      <c r="F12" s="19" t="s">
        <v>14</v>
      </c>
      <c r="G12" s="18" t="s">
        <v>24</v>
      </c>
      <c r="H12" s="18" t="s">
        <v>16</v>
      </c>
      <c r="I12" s="18" t="s">
        <v>18</v>
      </c>
      <c r="J12" s="18" t="s">
        <v>23</v>
      </c>
      <c r="K12" s="18" t="s">
        <v>19</v>
      </c>
      <c r="L12" s="1"/>
      <c r="M12" s="1"/>
    </row>
    <row r="13" spans="1:13" ht="105.75" customHeight="1" x14ac:dyDescent="0.3">
      <c r="A13" s="18">
        <v>1</v>
      </c>
      <c r="B13" s="9" t="s">
        <v>31</v>
      </c>
      <c r="C13" s="13">
        <v>20233551</v>
      </c>
      <c r="D13" s="11" t="s">
        <v>30</v>
      </c>
      <c r="E13" s="40">
        <v>1</v>
      </c>
      <c r="F13" s="37" t="s">
        <v>32</v>
      </c>
      <c r="G13" s="10"/>
      <c r="H13" s="20">
        <f>ROUND(G13*E13,2)</f>
        <v>0</v>
      </c>
      <c r="I13" s="21">
        <f>J13-H13</f>
        <v>0</v>
      </c>
      <c r="J13" s="20">
        <f>ROUND(H13*1.2,2)</f>
        <v>0</v>
      </c>
      <c r="K13" s="36" t="s">
        <v>26</v>
      </c>
      <c r="L13" s="1"/>
      <c r="M13" s="1"/>
    </row>
    <row r="14" spans="1:13" ht="25.5" customHeight="1" x14ac:dyDescent="0.3">
      <c r="A14" s="17"/>
      <c r="B14" s="22" t="s">
        <v>6</v>
      </c>
      <c r="C14" s="32"/>
      <c r="D14" s="23"/>
      <c r="E14" s="41">
        <f>SUM(E13:E13)</f>
        <v>1</v>
      </c>
      <c r="F14" s="22"/>
      <c r="G14" s="24"/>
      <c r="H14" s="25">
        <f>SUM(H13:H13)</f>
        <v>0</v>
      </c>
      <c r="I14" s="25">
        <f>SUM(I13:I13)</f>
        <v>0</v>
      </c>
      <c r="J14" s="25">
        <f>SUM(J13:J13)</f>
        <v>0</v>
      </c>
      <c r="K14" s="26"/>
      <c r="L14" s="1"/>
      <c r="M14" s="1"/>
    </row>
    <row r="16" spans="1:13" ht="15" customHeight="1" x14ac:dyDescent="0.3">
      <c r="A16" s="38" t="s">
        <v>9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</row>
    <row r="17" spans="1:12" ht="15" customHeight="1" x14ac:dyDescent="0.3">
      <c r="A17" s="27"/>
      <c r="B17" s="27"/>
      <c r="C17" s="28"/>
      <c r="D17" s="28"/>
      <c r="E17" s="27"/>
      <c r="F17" s="27"/>
      <c r="G17" s="27"/>
      <c r="H17" s="27"/>
      <c r="I17" s="27"/>
      <c r="J17" s="27"/>
      <c r="K17" s="27"/>
    </row>
    <row r="18" spans="1:12" ht="21" customHeight="1" x14ac:dyDescent="0.3"/>
    <row r="19" spans="1:12" x14ac:dyDescent="0.3">
      <c r="B19" s="29" t="s">
        <v>7</v>
      </c>
      <c r="C19" s="33"/>
      <c r="J19" s="30" t="s">
        <v>8</v>
      </c>
    </row>
    <row r="20" spans="1:12" ht="9" customHeight="1" x14ac:dyDescent="0.3">
      <c r="B20" s="7"/>
      <c r="J20" s="31"/>
      <c r="K20" s="31"/>
      <c r="L20" s="31"/>
    </row>
    <row r="21" spans="1:12" x14ac:dyDescent="0.3">
      <c r="A21" s="2"/>
      <c r="B21" s="6"/>
      <c r="C21" s="34"/>
      <c r="J21" s="6" t="s">
        <v>21</v>
      </c>
    </row>
    <row r="22" spans="1:12" x14ac:dyDescent="0.3">
      <c r="A22" s="2"/>
      <c r="B22" s="4"/>
      <c r="C22" s="35"/>
      <c r="J22" s="4" t="s">
        <v>22</v>
      </c>
    </row>
    <row r="23" spans="1:12" x14ac:dyDescent="0.3">
      <c r="A23" s="2"/>
      <c r="B23" s="4"/>
      <c r="C23" s="35"/>
      <c r="J23" s="4"/>
    </row>
    <row r="24" spans="1:12" x14ac:dyDescent="0.3">
      <c r="A24" s="2"/>
      <c r="B24" s="6"/>
      <c r="C24" s="34"/>
      <c r="J24" s="6"/>
    </row>
    <row r="25" spans="1:12" ht="22.5" customHeight="1" x14ac:dyDescent="0.3">
      <c r="A25" s="2"/>
      <c r="B25" s="7" t="s">
        <v>12</v>
      </c>
      <c r="J25" s="6" t="s">
        <v>13</v>
      </c>
      <c r="K25" s="2" t="s">
        <v>25</v>
      </c>
    </row>
    <row r="26" spans="1:12" ht="27" customHeight="1" x14ac:dyDescent="0.3">
      <c r="A26" s="2"/>
      <c r="B26" s="7" t="s">
        <v>28</v>
      </c>
      <c r="J26" s="6" t="s">
        <v>29</v>
      </c>
    </row>
  </sheetData>
  <mergeCells count="2">
    <mergeCell ref="A16:K16"/>
    <mergeCell ref="J2:K2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2019-03-04T13:50:10Z</cp:lastPrinted>
  <dcterms:created xsi:type="dcterms:W3CDTF">1996-10-14T23:33:28Z</dcterms:created>
  <dcterms:modified xsi:type="dcterms:W3CDTF">2019-03-04T13:57:36Z</dcterms:modified>
</cp:coreProperties>
</file>